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6150" activeTab="1" autoFilterDateGrouping="0"/>
  </bookViews>
  <sheets>
    <sheet name="Cuadro-21" sheetId="1" r:id="rId1"/>
    <sheet name="Cuadro-22" sheetId="3" r:id="rId2"/>
  </sheets>
  <definedNames>
    <definedName name="_xlnm.Print_Area" localSheetId="0">'Cuadro-21'!$B$2:$H$21</definedName>
    <definedName name="_xlnm.Print_Area" localSheetId="1">'Cuadro-22'!$B$2:$K$12</definedName>
  </definedNames>
  <calcPr calcId="162913"/>
</workbook>
</file>

<file path=xl/calcChain.xml><?xml version="1.0" encoding="utf-8"?>
<calcChain xmlns="http://schemas.openxmlformats.org/spreadsheetml/2006/main">
  <c r="C18" i="1" l="1"/>
  <c r="I17" i="1" s="1"/>
  <c r="C14" i="1"/>
  <c r="C11" i="1"/>
  <c r="C21" i="1" l="1"/>
  <c r="D19" i="1" s="1"/>
  <c r="D9" i="1"/>
  <c r="D13" i="1" l="1"/>
  <c r="D14" i="1"/>
  <c r="D8" i="1"/>
  <c r="D18" i="1"/>
  <c r="D10" i="1"/>
  <c r="D16" i="1"/>
  <c r="D7" i="1"/>
  <c r="D12" i="1"/>
  <c r="D17" i="1"/>
  <c r="D11" i="1"/>
  <c r="D15" i="1"/>
  <c r="D20" i="1"/>
  <c r="C24" i="1"/>
  <c r="I7" i="1"/>
  <c r="J7" i="1"/>
  <c r="K7" i="1"/>
  <c r="N8" i="1"/>
  <c r="I9" i="1"/>
  <c r="J9" i="1"/>
  <c r="K9" i="1"/>
  <c r="N9" i="1"/>
  <c r="I12" i="1"/>
  <c r="I13" i="1"/>
  <c r="I15" i="1"/>
  <c r="I16" i="1"/>
  <c r="N20" i="1"/>
  <c r="G24" i="1"/>
  <c r="D21" i="1" l="1"/>
  <c r="I21" i="1" s="1"/>
  <c r="D24" i="1"/>
  <c r="K10" i="1"/>
  <c r="K8" i="1"/>
  <c r="G20" i="1"/>
  <c r="H20" i="1" s="1"/>
  <c r="G19" i="1"/>
  <c r="H19" i="1" s="1"/>
  <c r="G17" i="1"/>
  <c r="H17" i="1" s="1"/>
  <c r="G16" i="1"/>
  <c r="H16" i="1" s="1"/>
  <c r="G15" i="1"/>
  <c r="H15" i="1" s="1"/>
  <c r="G13" i="1"/>
  <c r="H13" i="1" s="1"/>
  <c r="G12" i="1"/>
  <c r="H12" i="1" s="1"/>
  <c r="G10" i="1"/>
  <c r="H10" i="1" s="1"/>
  <c r="G9" i="1"/>
  <c r="H9" i="1" s="1"/>
  <c r="G8" i="1"/>
  <c r="H8" i="1" s="1"/>
  <c r="G7" i="1"/>
  <c r="H7" i="1" s="1"/>
  <c r="E18" i="1"/>
  <c r="E14" i="1"/>
  <c r="E11" i="1"/>
  <c r="K12" i="1" l="1"/>
  <c r="K13" i="1"/>
  <c r="L7" i="1"/>
  <c r="L9" i="1"/>
  <c r="K15" i="1"/>
  <c r="K16" i="1"/>
  <c r="K17" i="1"/>
  <c r="E21" i="1"/>
  <c r="F12" i="1" s="1"/>
  <c r="G18" i="1"/>
  <c r="H18" i="1" s="1"/>
  <c r="G14" i="1"/>
  <c r="H14" i="1" s="1"/>
  <c r="G11" i="1"/>
  <c r="H11" i="1" s="1"/>
  <c r="F7" i="1" l="1"/>
  <c r="F19" i="1"/>
  <c r="F11" i="1"/>
  <c r="I11" i="1" s="1"/>
  <c r="F10" i="1"/>
  <c r="F13" i="1"/>
  <c r="F16" i="1"/>
  <c r="F17" i="1"/>
  <c r="F14" i="1"/>
  <c r="I14" i="1" s="1"/>
  <c r="F15" i="1"/>
  <c r="G21" i="1"/>
  <c r="H21" i="1" s="1"/>
  <c r="F9" i="1"/>
  <c r="F8" i="1"/>
  <c r="F18" i="1"/>
  <c r="I18" i="1" s="1"/>
  <c r="F20" i="1"/>
  <c r="F24" i="1" l="1"/>
  <c r="F21" i="1"/>
  <c r="K21" i="1" s="1"/>
</calcChain>
</file>

<file path=xl/sharedStrings.xml><?xml version="1.0" encoding="utf-8"?>
<sst xmlns="http://schemas.openxmlformats.org/spreadsheetml/2006/main" count="42" uniqueCount="37">
  <si>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</si>
  <si>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</si>
  <si>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</si>
  <si>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</si>
  <si>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</si>
  <si>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</si>
  <si>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</si>
  <si>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</si>
  <si>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</si>
  <si>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</si>
  <si>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</si>
  <si>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</si>
  <si>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Variable</t>
  </si>
  <si>
    <t>Ejercicios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</si>
  <si>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</si>
  <si>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</si>
  <si>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</si>
  <si>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</si>
  <si>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</si>
  <si>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</si>
  <si>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</si>
  <si>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</si>
  <si>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t>Compensaciones REAGP</t>
  </si>
  <si>
    <t>Estructura</t>
  </si>
  <si>
    <t>14/13</t>
  </si>
  <si>
    <t>15/14</t>
  </si>
  <si>
    <t>Base imponible soportada/devengada</t>
  </si>
  <si>
    <t xml:space="preserve">Total base imponible soportada  </t>
  </si>
  <si>
    <t xml:space="preserve">Total base imponible devengada  </t>
  </si>
  <si>
    <t>16/15</t>
  </si>
  <si>
    <t>Ejercicio 2016</t>
  </si>
  <si>
    <t>BASES IMPONIBLES SOPORTADAS DEL RÉGIMEN GENERAL DEL IVA 2016-2017</t>
  </si>
  <si>
    <t>Ejercicio 2017</t>
  </si>
  <si>
    <t>Variación 17/16</t>
  </si>
  <si>
    <t>17/16</t>
  </si>
  <si>
    <t>RELACIÓN BASES IMPONIBLES SOPORTADA-DEVENGADA DEL IVA 2013-2017</t>
  </si>
  <si>
    <t xml:space="preserve">  Tasa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</si>
</sst>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0.0"/>
    <numFmt numFmtId="167" formatCode="0.000%"/>
    <numFmt numFmtId="168" formatCode="0.000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0" fontId="7" fillId="0" borderId="0" xfId="0" applyFont="1"/>
    <xf numFmtId="3" fontId="2" fillId="0" borderId="0" xfId="0" applyNumberFormat="1" applyFont="1"/>
    <xf numFmtId="0" fontId="6" fillId="0" borderId="0" xfId="0" applyFont="1"/>
    <xf numFmtId="0" fontId="2" fillId="0" borderId="0" xfId="0" applyFont="1" applyBorder="1"/>
    <xf numFmtId="0" fontId="6" fillId="0" borderId="0" xfId="0" applyFont="1" applyBorder="1"/>
    <xf numFmtId="0" fontId="2" fillId="0" borderId="0" xfId="0" applyFont="1" applyAlignment="1">
      <alignment horizontal="right"/>
    </xf>
    <xf numFmtId="0" fontId="9" fillId="0" borderId="0" xfId="0" applyFont="1"/>
    <xf numFmtId="2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9" fillId="0" borderId="5" xfId="0" applyFont="1" applyBorder="1" applyAlignment="1" applyProtection="1">
      <alignment horizontal="left" vertical="center" indent="1"/>
    </xf>
    <xf numFmtId="0" fontId="9" fillId="0" borderId="6" xfId="0" applyFont="1" applyBorder="1" applyAlignment="1" applyProtection="1">
      <alignment horizontal="lef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4" fontId="9" fillId="0" borderId="1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166" fontId="9" fillId="0" borderId="1" xfId="0" applyNumberFormat="1" applyFont="1" applyBorder="1" applyAlignment="1">
      <alignment horizontal="right" vertical="center" indent="1"/>
    </xf>
    <xf numFmtId="164" fontId="2" fillId="0" borderId="0" xfId="0" applyNumberFormat="1" applyFont="1"/>
    <xf numFmtId="165" fontId="2" fillId="0" borderId="0" xfId="0" applyNumberFormat="1" applyFont="1"/>
    <xf numFmtId="0" fontId="4" fillId="0" borderId="1" xfId="0" applyFont="1" applyBorder="1" applyAlignment="1" applyProtection="1">
      <alignment horizontal="right"/>
    </xf>
    <xf numFmtId="0" fontId="8" fillId="0" borderId="10" xfId="0" applyFont="1" applyBorder="1" applyAlignment="1" applyProtection="1">
      <alignment horizontal="left" vertical="center" indent="2"/>
    </xf>
    <xf numFmtId="165" fontId="8" fillId="0" borderId="10" xfId="0" applyNumberFormat="1" applyFont="1" applyBorder="1" applyAlignment="1" applyProtection="1">
      <alignment horizontal="right" vertical="center" indent="1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0" fontId="8" fillId="0" borderId="13" xfId="0" applyFont="1" applyBorder="1" applyAlignment="1" applyProtection="1">
      <alignment horizontal="left" vertical="center" indent="2"/>
    </xf>
    <xf numFmtId="0" fontId="9" fillId="0" borderId="6" xfId="0" applyFont="1" applyBorder="1" applyAlignment="1">
      <alignment horizontal="left" vertical="center" wrapText="1" indent="1"/>
    </xf>
    <xf numFmtId="165" fontId="9" fillId="0" borderId="15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165" fontId="2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Border="1" applyAlignment="1">
      <alignment horizontal="right" vertical="center" indent="1"/>
    </xf>
    <xf numFmtId="164" fontId="9" fillId="0" borderId="15" xfId="1" applyNumberFormat="1" applyFont="1" applyBorder="1" applyAlignment="1">
      <alignment vertical="center"/>
    </xf>
    <xf numFmtId="164" fontId="9" fillId="0" borderId="15" xfId="0" applyNumberFormat="1" applyFont="1" applyBorder="1" applyAlignment="1">
      <alignment horizontal="right" vertical="center" indent="1"/>
    </xf>
    <xf numFmtId="164" fontId="9" fillId="0" borderId="16" xfId="0" applyNumberFormat="1" applyFont="1" applyBorder="1" applyAlignment="1">
      <alignment horizontal="right" vertical="center" indent="1"/>
    </xf>
    <xf numFmtId="164" fontId="9" fillId="0" borderId="8" xfId="0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/>
    <xf numFmtId="164" fontId="2" fillId="0" borderId="0" xfId="0" applyNumberFormat="1" applyFont="1" applyBorder="1"/>
    <xf numFmtId="3" fontId="13" fillId="0" borderId="0" xfId="0" applyNumberFormat="1" applyFont="1" applyBorder="1" applyAlignment="1"/>
    <xf numFmtId="0" fontId="8" fillId="2" borderId="2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left" vertical="center" indent="4"/>
    </xf>
    <xf numFmtId="165" fontId="8" fillId="3" borderId="2" xfId="0" applyNumberFormat="1" applyFont="1" applyFill="1" applyBorder="1" applyAlignment="1" applyProtection="1">
      <alignment horizontal="right" vertical="center" indent="1"/>
    </xf>
    <xf numFmtId="164" fontId="8" fillId="3" borderId="3" xfId="0" applyNumberFormat="1" applyFont="1" applyFill="1" applyBorder="1" applyAlignment="1" applyProtection="1">
      <alignment horizontal="right" vertical="center" indent="1"/>
    </xf>
    <xf numFmtId="165" fontId="8" fillId="3" borderId="4" xfId="0" applyNumberFormat="1" applyFont="1" applyFill="1" applyBorder="1" applyAlignment="1" applyProtection="1">
      <alignment horizontal="right" vertical="center" indent="1"/>
    </xf>
    <xf numFmtId="0" fontId="8" fillId="2" borderId="4" xfId="0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0" fontId="2" fillId="4" borderId="0" xfId="0" applyFont="1" applyFill="1"/>
    <xf numFmtId="49" fontId="8" fillId="2" borderId="4" xfId="0" applyNumberFormat="1" applyFont="1" applyFill="1" applyBorder="1" applyAlignment="1">
      <alignment horizontal="center" vertical="center"/>
    </xf>
    <xf numFmtId="10" fontId="2" fillId="0" borderId="0" xfId="0" applyNumberFormat="1" applyFont="1"/>
    <xf numFmtId="0" fontId="9" fillId="0" borderId="18" xfId="0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left" vertical="center" wrapText="1" indent="1"/>
    </xf>
    <xf numFmtId="165" fontId="9" fillId="0" borderId="16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Border="1" applyAlignment="1">
      <alignment horizontal="right" vertical="center" indent="1"/>
    </xf>
    <xf numFmtId="167" fontId="2" fillId="0" borderId="0" xfId="0" applyNumberFormat="1" applyFont="1"/>
    <xf numFmtId="168" fontId="2" fillId="0" borderId="0" xfId="0" applyNumberFormat="1" applyFont="1"/>
    <xf numFmtId="0" fontId="8" fillId="2" borderId="3" xfId="0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5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165" fontId="9" fillId="0" borderId="0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273"/>
  <sheetViews>
    <sheetView showGridLines="0" zoomScale="80" zoomScaleNormal="80" workbookViewId="0"/>
  </sheetViews>
  <sheetFormatPr baseColWidth="10" defaultColWidth="11" defaultRowHeight="12" customHeight="1" x14ac:dyDescent="0.2"/>
  <cols>
    <col min="1" max="1" width="3.7109375" style="1" customWidth="1"/>
    <col min="2" max="2" width="68.7109375" style="1" customWidth="1"/>
    <col min="3" max="3" width="15.7109375" style="1" customWidth="1"/>
    <col min="4" max="4" width="11.7109375" style="1" customWidth="1"/>
    <col min="5" max="5" width="15.7109375" style="1" customWidth="1"/>
    <col min="6" max="6" width="11.7109375" style="1" customWidth="1"/>
    <col min="7" max="7" width="13.7109375" style="1" customWidth="1"/>
    <col min="8" max="8" width="10.7109375" style="1" customWidth="1"/>
    <col min="9" max="16384" width="11" style="1"/>
  </cols>
  <sheetData>
    <row r="1" spans="1:14" ht="12" customHeight="1" x14ac:dyDescent="0.2">
      <c r="A1" s="58"/>
    </row>
    <row r="2" spans="1:14" ht="18" customHeight="1" x14ac:dyDescent="0.2">
      <c r="B2" s="70" t="s">
        <v>16</v>
      </c>
      <c r="C2" s="71"/>
      <c r="D2" s="71"/>
      <c r="E2" s="71"/>
      <c r="F2" s="71"/>
      <c r="G2" s="71"/>
      <c r="H2" s="72"/>
    </row>
    <row r="3" spans="1:14" ht="20.100000000000001" customHeight="1" x14ac:dyDescent="0.2">
      <c r="B3" s="74" t="s">
        <v>31</v>
      </c>
      <c r="C3" s="75"/>
      <c r="D3" s="75"/>
      <c r="E3" s="75"/>
      <c r="F3" s="75"/>
      <c r="G3" s="75"/>
      <c r="H3" s="76"/>
    </row>
    <row r="4" spans="1:14" ht="15" customHeight="1" x14ac:dyDescent="0.2">
      <c r="C4" s="2"/>
      <c r="D4" s="2"/>
      <c r="E4" s="2"/>
      <c r="F4" s="2"/>
      <c r="G4" s="2"/>
      <c r="H4" s="22" t="s">
        <v>15</v>
      </c>
    </row>
    <row r="5" spans="1:14" s="3" customFormat="1" ht="21" customHeight="1" x14ac:dyDescent="0.25">
      <c r="B5" s="77" t="s">
        <v>0</v>
      </c>
      <c r="C5" s="79" t="s">
        <v>30</v>
      </c>
      <c r="D5" s="80"/>
      <c r="E5" s="79" t="s">
        <v>32</v>
      </c>
      <c r="F5" s="80"/>
      <c r="G5" s="79" t="s">
        <v>33</v>
      </c>
      <c r="H5" s="80"/>
    </row>
    <row r="6" spans="1:14" s="3" customFormat="1" ht="21" customHeight="1" x14ac:dyDescent="0.25">
      <c r="B6" s="78"/>
      <c r="C6" s="48" t="s">
        <v>1</v>
      </c>
      <c r="D6" s="49" t="s">
        <v>23</v>
      </c>
      <c r="E6" s="48" t="s">
        <v>1</v>
      </c>
      <c r="F6" s="49" t="s">
        <v>23</v>
      </c>
      <c r="G6" s="50" t="s">
        <v>2</v>
      </c>
      <c r="H6" s="49" t="s">
        <v>36</v>
      </c>
    </row>
    <row r="7" spans="1:14" ht="21.95" customHeight="1" x14ac:dyDescent="0.2">
      <c r="B7" s="12" t="s">
        <v>3</v>
      </c>
      <c r="C7" s="14">
        <v>1055553.6282842001</v>
      </c>
      <c r="D7" s="16">
        <f>C7/C$21</f>
        <v>0.76741184716775535</v>
      </c>
      <c r="E7" s="14">
        <v>1143369.08167913</v>
      </c>
      <c r="F7" s="16">
        <f>E7/E$21</f>
        <v>0.76864129809489656</v>
      </c>
      <c r="G7" s="15">
        <f>E7-C7</f>
        <v>87815.453394929878</v>
      </c>
      <c r="H7" s="16">
        <f>G7/ABS(C7)</f>
        <v>8.319373932490165E-2</v>
      </c>
      <c r="I7" s="4">
        <f>C7+C8</f>
        <v>1062679.98119322</v>
      </c>
      <c r="J7" s="20">
        <f>(C7+C8)/C11</f>
        <v>0.95350553880036293</v>
      </c>
      <c r="K7" s="4">
        <f>E7+E8</f>
        <v>1146183.4652300929</v>
      </c>
      <c r="L7" s="20">
        <f>(E7+E8)/E11</f>
        <v>0.95762696487159349</v>
      </c>
    </row>
    <row r="8" spans="1:14" ht="21.95" customHeight="1" x14ac:dyDescent="0.2">
      <c r="B8" s="12" t="s">
        <v>4</v>
      </c>
      <c r="C8" s="14">
        <v>7126.35290902</v>
      </c>
      <c r="D8" s="16">
        <f>C8/C$21</f>
        <v>5.1810230223640497E-3</v>
      </c>
      <c r="E8" s="14">
        <v>2814.3835509628498</v>
      </c>
      <c r="F8" s="16">
        <f>E8/E$21</f>
        <v>1.8919974841125663E-3</v>
      </c>
      <c r="G8" s="14">
        <f>E8-C8</f>
        <v>-4311.9693580571502</v>
      </c>
      <c r="H8" s="16">
        <f>G8/ABS(C8)</f>
        <v>-0.60507378923086796</v>
      </c>
      <c r="K8" s="20">
        <f>(K7-I7)/I7</f>
        <v>7.8578203706361135E-2</v>
      </c>
      <c r="M8" s="47">
        <v>6305522780.1499996</v>
      </c>
      <c r="N8" s="1">
        <f>M8/1000000</f>
        <v>6305.5227801499996</v>
      </c>
    </row>
    <row r="9" spans="1:14" ht="21.95" customHeight="1" x14ac:dyDescent="0.2">
      <c r="B9" s="12" t="s">
        <v>5</v>
      </c>
      <c r="C9" s="14">
        <v>51564.81279168</v>
      </c>
      <c r="D9" s="16">
        <f>C9/C$21</f>
        <v>3.7488808879986457E-2</v>
      </c>
      <c r="E9" s="14">
        <v>50575.330764215207</v>
      </c>
      <c r="F9" s="16">
        <f>E9/E$21</f>
        <v>3.3999771826167535E-2</v>
      </c>
      <c r="G9" s="15">
        <f>E9-C9</f>
        <v>-989.48202746479365</v>
      </c>
      <c r="H9" s="16">
        <f>G9/ABS(C9)</f>
        <v>-1.9189093761714324E-2</v>
      </c>
      <c r="I9" s="4">
        <f>C9+C10</f>
        <v>51817.982321720003</v>
      </c>
      <c r="J9" s="20">
        <f>(C9+C10)/C11</f>
        <v>4.6494461199637162E-2</v>
      </c>
      <c r="K9" s="4">
        <f>E9+E10</f>
        <v>50716.274726355208</v>
      </c>
      <c r="L9" s="20">
        <f>(E9+E10)/E11</f>
        <v>4.2373035128406525E-2</v>
      </c>
      <c r="M9" s="47">
        <v>64254069.149999999</v>
      </c>
      <c r="N9" s="1">
        <f>M9/1000000</f>
        <v>64.254069149999992</v>
      </c>
    </row>
    <row r="10" spans="1:14" ht="21.95" customHeight="1" x14ac:dyDescent="0.2">
      <c r="B10" s="12" t="s">
        <v>6</v>
      </c>
      <c r="C10" s="14">
        <v>253.16953003999998</v>
      </c>
      <c r="D10" s="16">
        <f>C10/C$21</f>
        <v>1.8406009082683861E-4</v>
      </c>
      <c r="E10" s="14">
        <v>140.94396214</v>
      </c>
      <c r="F10" s="16">
        <f>E10/E$21</f>
        <v>9.475098789520207E-5</v>
      </c>
      <c r="G10" s="15">
        <f>E10-C10</f>
        <v>-112.22556789999999</v>
      </c>
      <c r="H10" s="16">
        <f>G10/ABS(C10)</f>
        <v>-0.44328228551938575</v>
      </c>
      <c r="K10" s="20">
        <f>(K9-I9)/I9</f>
        <v>-2.1261105624002716E-2</v>
      </c>
    </row>
    <row r="11" spans="1:14" s="5" customFormat="1" ht="21.95" customHeight="1" x14ac:dyDescent="0.2">
      <c r="B11" s="23" t="s">
        <v>7</v>
      </c>
      <c r="C11" s="24">
        <f>SUM(C7:C10)</f>
        <v>1114497.9635149399</v>
      </c>
      <c r="D11" s="26">
        <f t="shared" ref="D11:F20" si="0">C11/C$21</f>
        <v>0.81026573916093247</v>
      </c>
      <c r="E11" s="24">
        <f>SUM(E7:E10)</f>
        <v>1196899.7399564481</v>
      </c>
      <c r="F11" s="26">
        <f t="shared" si="0"/>
        <v>0.80462781839307185</v>
      </c>
      <c r="G11" s="25">
        <f t="shared" ref="G11:G21" si="1">E11-C11</f>
        <v>82401.776441508206</v>
      </c>
      <c r="H11" s="26">
        <f t="shared" ref="H11:H21" si="2">G11/ABS(C11)</f>
        <v>7.39362288125021E-2</v>
      </c>
      <c r="I11" s="46">
        <f>F11-D11</f>
        <v>-5.6379207678606269E-3</v>
      </c>
    </row>
    <row r="12" spans="1:14" ht="21.95" customHeight="1" x14ac:dyDescent="0.2">
      <c r="B12" s="12" t="s">
        <v>8</v>
      </c>
      <c r="C12" s="14">
        <v>73565.456732520004</v>
      </c>
      <c r="D12" s="16">
        <f t="shared" si="0"/>
        <v>5.3483784742050705E-2</v>
      </c>
      <c r="E12" s="14">
        <v>85101.770623338409</v>
      </c>
      <c r="F12" s="16">
        <f t="shared" si="0"/>
        <v>5.7210516263071477E-2</v>
      </c>
      <c r="G12" s="15">
        <f t="shared" si="1"/>
        <v>11536.313890818405</v>
      </c>
      <c r="H12" s="16">
        <f t="shared" si="2"/>
        <v>0.15681699541081914</v>
      </c>
      <c r="I12" s="20">
        <f>C12/C14</f>
        <v>0.99097369529715584</v>
      </c>
      <c r="K12" s="20">
        <f>E12/E14</f>
        <v>0.99004687185326334</v>
      </c>
    </row>
    <row r="13" spans="1:14" s="6" customFormat="1" ht="21.95" customHeight="1" x14ac:dyDescent="0.2">
      <c r="B13" s="13" t="s">
        <v>9</v>
      </c>
      <c r="C13" s="14">
        <v>670.07250668999995</v>
      </c>
      <c r="D13" s="16">
        <f t="shared" si="0"/>
        <v>4.8715817587701999E-4</v>
      </c>
      <c r="E13" s="14">
        <v>855.54416928031742</v>
      </c>
      <c r="F13" s="16">
        <f t="shared" si="0"/>
        <v>5.751481226756583E-4</v>
      </c>
      <c r="G13" s="15">
        <f t="shared" si="1"/>
        <v>185.47166259031746</v>
      </c>
      <c r="H13" s="16">
        <f t="shared" si="2"/>
        <v>0.27679342270958662</v>
      </c>
      <c r="I13" s="46">
        <f>C13/C14</f>
        <v>9.0263047028440718E-3</v>
      </c>
      <c r="K13" s="46">
        <f>E13/E14</f>
        <v>9.9531281467366665E-3</v>
      </c>
    </row>
    <row r="14" spans="1:14" s="7" customFormat="1" ht="21.95" customHeight="1" x14ac:dyDescent="0.2">
      <c r="B14" s="27" t="s">
        <v>7</v>
      </c>
      <c r="C14" s="24">
        <f>SUM(C12:C13)</f>
        <v>74235.529239210009</v>
      </c>
      <c r="D14" s="26">
        <f t="shared" si="0"/>
        <v>5.3970942917927728E-2</v>
      </c>
      <c r="E14" s="24">
        <f>SUM(E12:E13)</f>
        <v>85957.314792618723</v>
      </c>
      <c r="F14" s="26">
        <f t="shared" si="0"/>
        <v>5.7785664385747136E-2</v>
      </c>
      <c r="G14" s="25">
        <f t="shared" si="1"/>
        <v>11721.785553408714</v>
      </c>
      <c r="H14" s="26">
        <f t="shared" si="2"/>
        <v>0.15789993920077633</v>
      </c>
      <c r="I14" s="46">
        <f>F14-D14</f>
        <v>3.8147214678194083E-3</v>
      </c>
      <c r="L14" s="5"/>
    </row>
    <row r="15" spans="1:14" s="6" customFormat="1" ht="21.95" customHeight="1" x14ac:dyDescent="0.2">
      <c r="B15" s="12" t="s">
        <v>10</v>
      </c>
      <c r="C15" s="14">
        <v>157451.18789321999</v>
      </c>
      <c r="D15" s="16">
        <f t="shared" si="0"/>
        <v>0.11447064715821402</v>
      </c>
      <c r="E15" s="14">
        <v>167009.15836142309</v>
      </c>
      <c r="F15" s="16">
        <f t="shared" si="0"/>
        <v>0.11227357668981083</v>
      </c>
      <c r="G15" s="15">
        <f t="shared" si="1"/>
        <v>9557.9704682031006</v>
      </c>
      <c r="H15" s="16">
        <f t="shared" si="2"/>
        <v>6.0704340158329644E-2</v>
      </c>
      <c r="I15" s="46">
        <f>C15/C18</f>
        <v>0.81642667339811192</v>
      </c>
      <c r="K15" s="46">
        <f>E15/E18</f>
        <v>0.80917665220119495</v>
      </c>
    </row>
    <row r="16" spans="1:14" ht="21.95" customHeight="1" x14ac:dyDescent="0.2">
      <c r="B16" s="12" t="s">
        <v>11</v>
      </c>
      <c r="C16" s="14">
        <v>3716.7513219400003</v>
      </c>
      <c r="D16" s="16">
        <f t="shared" si="0"/>
        <v>2.7021639839081837E-3</v>
      </c>
      <c r="E16" s="14">
        <v>4041.4992127522219</v>
      </c>
      <c r="F16" s="16">
        <f t="shared" si="0"/>
        <v>2.7169382580970948E-3</v>
      </c>
      <c r="G16" s="15">
        <f t="shared" si="1"/>
        <v>324.74789081222161</v>
      </c>
      <c r="H16" s="16">
        <f t="shared" si="2"/>
        <v>8.7374123981670049E-2</v>
      </c>
      <c r="I16" s="20">
        <f>C16/C18</f>
        <v>1.9272353281179506E-2</v>
      </c>
      <c r="K16" s="20">
        <f>E16/E18</f>
        <v>1.9581481847668544E-2</v>
      </c>
    </row>
    <row r="17" spans="2:14" ht="21.95" customHeight="1" x14ac:dyDescent="0.2">
      <c r="B17" s="12" t="s">
        <v>14</v>
      </c>
      <c r="C17" s="14">
        <v>31686.107600680003</v>
      </c>
      <c r="D17" s="16">
        <f t="shared" si="0"/>
        <v>2.30365314578286E-2</v>
      </c>
      <c r="E17" s="14">
        <v>35343.283609260703</v>
      </c>
      <c r="F17" s="16">
        <f t="shared" si="0"/>
        <v>2.3759875815832197E-2</v>
      </c>
      <c r="G17" s="15">
        <f>E17-C17</f>
        <v>3657.1760085807</v>
      </c>
      <c r="H17" s="16">
        <f>G17/ABS(C17)</f>
        <v>0.11541891022620319</v>
      </c>
      <c r="I17" s="20">
        <f>C17/C18</f>
        <v>0.16430097332070853</v>
      </c>
      <c r="K17" s="20">
        <f>E17/E18</f>
        <v>0.1712418659511365</v>
      </c>
    </row>
    <row r="18" spans="2:14" s="5" customFormat="1" ht="21.95" customHeight="1" x14ac:dyDescent="0.2">
      <c r="B18" s="23" t="s">
        <v>7</v>
      </c>
      <c r="C18" s="24">
        <f>SUM(C15:C17)</f>
        <v>192854.04681584</v>
      </c>
      <c r="D18" s="26">
        <f t="shared" si="0"/>
        <v>0.1402093425999508</v>
      </c>
      <c r="E18" s="24">
        <f>SUM(E15:E17)</f>
        <v>206393.94118343602</v>
      </c>
      <c r="F18" s="26">
        <f t="shared" si="0"/>
        <v>0.13875039076374013</v>
      </c>
      <c r="G18" s="25">
        <f t="shared" si="1"/>
        <v>13539.894367596018</v>
      </c>
      <c r="H18" s="26">
        <f t="shared" si="2"/>
        <v>7.0207986771081449E-2</v>
      </c>
      <c r="I18" s="46">
        <f>F18-D18</f>
        <v>-1.4589518362106701E-3</v>
      </c>
      <c r="K18" s="45"/>
    </row>
    <row r="19" spans="2:14" ht="21.95" customHeight="1" x14ac:dyDescent="0.2">
      <c r="B19" s="12" t="s">
        <v>22</v>
      </c>
      <c r="C19" s="14">
        <v>14895.868852830001</v>
      </c>
      <c r="D19" s="16">
        <f t="shared" si="0"/>
        <v>1.0829640413533891E-2</v>
      </c>
      <c r="E19" s="14">
        <v>15362.831905589459</v>
      </c>
      <c r="F19" s="16">
        <f t="shared" si="0"/>
        <v>1.0327817366710868E-2</v>
      </c>
      <c r="G19" s="15">
        <f t="shared" si="1"/>
        <v>466.96305275945815</v>
      </c>
      <c r="H19" s="16">
        <f t="shared" si="2"/>
        <v>3.1348493825571103E-2</v>
      </c>
      <c r="I19" s="4"/>
      <c r="J19" s="4">
        <v>1053.9308268500001</v>
      </c>
    </row>
    <row r="20" spans="2:14" ht="21.95" customHeight="1" x14ac:dyDescent="0.2">
      <c r="B20" s="12" t="s">
        <v>18</v>
      </c>
      <c r="C20" s="14">
        <v>-21011.252005279999</v>
      </c>
      <c r="D20" s="16">
        <f t="shared" si="0"/>
        <v>-1.5275665092345059E-2</v>
      </c>
      <c r="E20" s="14">
        <v>-17094.116741370002</v>
      </c>
      <c r="F20" s="16">
        <f t="shared" si="0"/>
        <v>-1.1491690909269908E-2</v>
      </c>
      <c r="G20" s="15">
        <f t="shared" si="1"/>
        <v>3917.1352639099969</v>
      </c>
      <c r="H20" s="16">
        <f t="shared" si="2"/>
        <v>0.18643035945338454</v>
      </c>
      <c r="M20" s="47">
        <v>-2517016160.1999998</v>
      </c>
      <c r="N20" s="1">
        <f>M20/1000000</f>
        <v>-2517.0161601999998</v>
      </c>
    </row>
    <row r="21" spans="2:14" ht="21" customHeight="1" x14ac:dyDescent="0.2">
      <c r="B21" s="51" t="s">
        <v>17</v>
      </c>
      <c r="C21" s="52">
        <f>C11+C14+C18+C19+C20</f>
        <v>1375472.15641754</v>
      </c>
      <c r="D21" s="53">
        <f>D11+D14+D18+D19+D20</f>
        <v>0.99999999999999989</v>
      </c>
      <c r="E21" s="52">
        <f>E11+E14+E18+E19+E20</f>
        <v>1487519.7110967222</v>
      </c>
      <c r="F21" s="53">
        <f>F11+F14+F18+F19+F20</f>
        <v>1.0000000000000002</v>
      </c>
      <c r="G21" s="54">
        <f t="shared" si="1"/>
        <v>112047.55467918213</v>
      </c>
      <c r="H21" s="53">
        <f t="shared" si="2"/>
        <v>8.1461158015014606E-2</v>
      </c>
      <c r="I21" s="20">
        <f>D19+D20+D21+D22</f>
        <v>0.99555397532118872</v>
      </c>
      <c r="K21" s="20">
        <f>F19+F20+F21+F23</f>
        <v>0.99883612645744113</v>
      </c>
    </row>
    <row r="22" spans="2:14" ht="12.75" customHeight="1" x14ac:dyDescent="0.2">
      <c r="C22" s="4"/>
      <c r="D22" s="4"/>
      <c r="J22" s="4">
        <v>-58.624712520000003</v>
      </c>
    </row>
    <row r="23" spans="2:14" ht="12.75" customHeight="1" x14ac:dyDescent="0.2">
      <c r="E23" s="4"/>
      <c r="F23" s="4"/>
    </row>
    <row r="24" spans="2:14" ht="12.75" customHeight="1" x14ac:dyDescent="0.2">
      <c r="C24" s="67">
        <f>(C19+C20)/C21</f>
        <v>-4.4460246788111685E-3</v>
      </c>
      <c r="D24" s="60">
        <f>D19+D20</f>
        <v>-4.4460246788111685E-3</v>
      </c>
      <c r="E24" s="21">
        <v>1233568.84365306</v>
      </c>
      <c r="F24" s="20">
        <f>F19+F20</f>
        <v>-1.1638735425590404E-3</v>
      </c>
      <c r="G24" s="1">
        <f>E24-C23</f>
        <v>1233568.84365306</v>
      </c>
    </row>
    <row r="25" spans="2:14" ht="12.75" customHeight="1" x14ac:dyDescent="0.2">
      <c r="D25" s="66"/>
      <c r="F25" s="20"/>
    </row>
    <row r="26" spans="2:14" ht="12.75" customHeight="1" x14ac:dyDescent="0.2">
      <c r="E26" s="73"/>
      <c r="G26" s="5"/>
    </row>
    <row r="27" spans="2:14" ht="12.75" customHeight="1" x14ac:dyDescent="0.2">
      <c r="E27" s="73"/>
    </row>
    <row r="28" spans="2:14" ht="12.75" customHeight="1" x14ac:dyDescent="0.2">
      <c r="E28" s="73"/>
      <c r="G28" s="6"/>
    </row>
    <row r="29" spans="2:14" ht="12.75" customHeight="1" x14ac:dyDescent="0.2">
      <c r="C29" s="4"/>
      <c r="E29" s="73"/>
      <c r="G29" s="7"/>
    </row>
    <row r="30" spans="2:14" ht="12.75" customHeight="1" x14ac:dyDescent="0.2">
      <c r="E30" s="73"/>
      <c r="G30" s="6"/>
    </row>
    <row r="31" spans="2:14" ht="12.75" customHeight="1" x14ac:dyDescent="0.2">
      <c r="E31" s="31"/>
      <c r="F31" s="32"/>
    </row>
    <row r="32" spans="2:14" ht="12.75" customHeight="1" x14ac:dyDescent="0.2">
      <c r="E32" s="33"/>
      <c r="F32" s="34"/>
    </row>
    <row r="33" spans="5:7" ht="12.75" customHeight="1" x14ac:dyDescent="0.2">
      <c r="E33" s="33"/>
      <c r="F33" s="34"/>
      <c r="G33" s="5"/>
    </row>
    <row r="34" spans="5:7" ht="12.75" customHeight="1" x14ac:dyDescent="0.2">
      <c r="E34" s="8"/>
      <c r="F34" s="21"/>
    </row>
    <row r="35" spans="5:7" ht="12.75" customHeight="1" x14ac:dyDescent="0.2">
      <c r="E35" s="8"/>
      <c r="F35" s="21"/>
    </row>
    <row r="36" spans="5:7" ht="12.75" customHeight="1" x14ac:dyDescent="0.2"/>
    <row r="37" spans="5:7" ht="12.75" customHeight="1" x14ac:dyDescent="0.2"/>
    <row r="38" spans="5:7" ht="12.75" customHeight="1" x14ac:dyDescent="0.2"/>
    <row r="39" spans="5:7" ht="12.75" customHeight="1" x14ac:dyDescent="0.2"/>
    <row r="40" spans="5:7" ht="12.75" customHeight="1" x14ac:dyDescent="0.2"/>
    <row r="41" spans="5:7" ht="12.75" customHeight="1" x14ac:dyDescent="0.2"/>
    <row r="42" spans="5:7" ht="12.75" customHeight="1" x14ac:dyDescent="0.2"/>
    <row r="43" spans="5:7" ht="12.75" customHeight="1" x14ac:dyDescent="0.2"/>
    <row r="44" spans="5:7" ht="12.75" customHeight="1" x14ac:dyDescent="0.2"/>
    <row r="45" spans="5:7" ht="12.75" customHeight="1" x14ac:dyDescent="0.2"/>
    <row r="46" spans="5:7" ht="12.75" customHeight="1" x14ac:dyDescent="0.2"/>
    <row r="47" spans="5:7" ht="12.75" customHeight="1" x14ac:dyDescent="0.2"/>
    <row r="48" spans="5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</sheetData>
  <mergeCells count="7">
    <mergeCell ref="B2:H2"/>
    <mergeCell ref="E26:E30"/>
    <mergeCell ref="B3:H3"/>
    <mergeCell ref="B5:B6"/>
    <mergeCell ref="C5:D5"/>
    <mergeCell ref="E5:F5"/>
    <mergeCell ref="G5:H5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19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25.7109375" style="1" customWidth="1"/>
    <col min="3" max="3" width="14.7109375" style="1" customWidth="1"/>
    <col min="4" max="7" width="13.28515625" style="1" customWidth="1"/>
    <col min="8" max="8" width="10.85546875" style="1" customWidth="1"/>
    <col min="9" max="11" width="9.28515625" style="1" customWidth="1"/>
    <col min="12" max="12" width="9.7109375" style="1" customWidth="1"/>
    <col min="13" max="16384" width="11" style="1"/>
  </cols>
  <sheetData>
    <row r="1" spans="1:12" ht="12" customHeight="1" x14ac:dyDescent="0.25">
      <c r="A1" s="69"/>
    </row>
    <row r="2" spans="1:12" s="9" customFormat="1" ht="18" customHeight="1" x14ac:dyDescent="0.25">
      <c r="B2" s="70" t="s">
        <v>21</v>
      </c>
      <c r="C2" s="71"/>
      <c r="D2" s="71"/>
      <c r="E2" s="71"/>
      <c r="F2" s="71"/>
      <c r="G2" s="71"/>
      <c r="H2" s="71"/>
      <c r="I2" s="71"/>
      <c r="J2" s="71"/>
      <c r="K2" s="72"/>
      <c r="L2" s="35"/>
    </row>
    <row r="3" spans="1:12" s="9" customFormat="1" ht="20.100000000000001" customHeight="1" x14ac:dyDescent="0.25">
      <c r="B3" s="82" t="s">
        <v>35</v>
      </c>
      <c r="C3" s="83"/>
      <c r="D3" s="83"/>
      <c r="E3" s="83"/>
      <c r="F3" s="83"/>
      <c r="G3" s="83"/>
      <c r="H3" s="83"/>
      <c r="I3" s="83"/>
      <c r="J3" s="83"/>
      <c r="K3" s="84"/>
      <c r="L3" s="36"/>
    </row>
    <row r="4" spans="1:12" ht="15" customHeight="1" x14ac:dyDescent="0.2">
      <c r="C4" s="2"/>
      <c r="D4" s="2"/>
      <c r="E4" s="2"/>
      <c r="F4" s="2"/>
      <c r="G4" s="2"/>
      <c r="H4" s="2"/>
      <c r="I4" s="2"/>
      <c r="J4" s="2"/>
      <c r="K4" s="22" t="s">
        <v>15</v>
      </c>
      <c r="L4" s="37"/>
    </row>
    <row r="5" spans="1:12" ht="21" customHeight="1" x14ac:dyDescent="0.2">
      <c r="B5" s="77" t="s">
        <v>12</v>
      </c>
      <c r="C5" s="85" t="s">
        <v>13</v>
      </c>
      <c r="D5" s="85"/>
      <c r="E5" s="85"/>
      <c r="F5" s="85"/>
      <c r="G5" s="86"/>
      <c r="H5" s="85" t="s">
        <v>19</v>
      </c>
      <c r="I5" s="85"/>
      <c r="J5" s="85"/>
      <c r="K5" s="86"/>
    </row>
    <row r="6" spans="1:12" ht="21" customHeight="1" x14ac:dyDescent="0.2">
      <c r="B6" s="78"/>
      <c r="C6" s="55">
        <v>2013</v>
      </c>
      <c r="D6" s="55">
        <v>2014</v>
      </c>
      <c r="E6" s="55">
        <v>2015</v>
      </c>
      <c r="F6" s="55">
        <v>2016</v>
      </c>
      <c r="G6" s="68">
        <v>2017</v>
      </c>
      <c r="H6" s="56" t="s">
        <v>24</v>
      </c>
      <c r="I6" s="59" t="s">
        <v>25</v>
      </c>
      <c r="J6" s="59" t="s">
        <v>29</v>
      </c>
      <c r="K6" s="57" t="s">
        <v>34</v>
      </c>
    </row>
    <row r="7" spans="1:12" ht="35.1" customHeight="1" x14ac:dyDescent="0.2">
      <c r="B7" s="61" t="s">
        <v>27</v>
      </c>
      <c r="C7" s="29">
        <v>1189112.49708642</v>
      </c>
      <c r="D7" s="29">
        <v>1232795.73190036</v>
      </c>
      <c r="E7" s="29">
        <v>1327974.8574432398</v>
      </c>
      <c r="F7" s="29">
        <v>1375472.15641754</v>
      </c>
      <c r="G7" s="63">
        <v>1487519.7110967222</v>
      </c>
      <c r="H7" s="41">
        <v>3.6735998419807452E-2</v>
      </c>
      <c r="I7" s="41">
        <v>7.7205917476823815E-2</v>
      </c>
      <c r="J7" s="41">
        <v>3.5766715542903567E-2</v>
      </c>
      <c r="K7" s="42">
        <v>8.1461158015014606E-2</v>
      </c>
      <c r="L7" s="38"/>
    </row>
    <row r="8" spans="1:12" ht="35.1" customHeight="1" x14ac:dyDescent="0.2">
      <c r="B8" s="28" t="s">
        <v>28</v>
      </c>
      <c r="C8" s="30">
        <v>1463872.54587378</v>
      </c>
      <c r="D8" s="30">
        <v>1519837.5146103697</v>
      </c>
      <c r="E8" s="30">
        <v>1619776.0744356399</v>
      </c>
      <c r="F8" s="30">
        <v>1679803.4989009099</v>
      </c>
      <c r="G8" s="64">
        <v>1808535.1177287702</v>
      </c>
      <c r="H8" s="18">
        <v>3.8230765987338315E-2</v>
      </c>
      <c r="I8" s="18">
        <v>6.5756081728835833E-2</v>
      </c>
      <c r="J8" s="18">
        <v>3.7059088236122195E-2</v>
      </c>
      <c r="K8" s="43">
        <v>7.6634927187667498E-2</v>
      </c>
      <c r="L8" s="18"/>
    </row>
    <row r="9" spans="1:12" ht="35.1" customHeight="1" x14ac:dyDescent="0.2">
      <c r="B9" s="62" t="s">
        <v>26</v>
      </c>
      <c r="C9" s="17">
        <v>0.81230603062962914</v>
      </c>
      <c r="D9" s="17">
        <v>0.81113653272100161</v>
      </c>
      <c r="E9" s="17">
        <v>0.81985089075101381</v>
      </c>
      <c r="F9" s="17">
        <v>0.81882920074729404</v>
      </c>
      <c r="G9" s="65">
        <v>0.82249976597900298</v>
      </c>
      <c r="H9" s="19">
        <v>-0.11694979086275259</v>
      </c>
      <c r="I9" s="19">
        <v>0.87143580300121926</v>
      </c>
      <c r="J9" s="19">
        <v>-0.10216900037197663</v>
      </c>
      <c r="K9" s="44">
        <v>0.36705652317089443</v>
      </c>
      <c r="L9" s="39"/>
    </row>
    <row r="10" spans="1:12" ht="3.95" customHeight="1" x14ac:dyDescent="0.2">
      <c r="C10" s="4"/>
      <c r="D10" s="4"/>
      <c r="E10" s="4"/>
      <c r="F10" s="4"/>
      <c r="G10" s="4"/>
      <c r="H10" s="40"/>
      <c r="I10" s="10"/>
    </row>
    <row r="11" spans="1:12" ht="12.75" customHeight="1" x14ac:dyDescent="0.2">
      <c r="B11" s="1" t="s">
        <v>20</v>
      </c>
    </row>
    <row r="12" spans="1:12" ht="12.75" customHeight="1" x14ac:dyDescent="0.2"/>
    <row r="13" spans="1:12" x14ac:dyDescent="0.2">
      <c r="C13" s="81"/>
    </row>
    <row r="14" spans="1:12" x14ac:dyDescent="0.2">
      <c r="C14" s="81"/>
    </row>
    <row r="15" spans="1:12" ht="12.75" customHeight="1" x14ac:dyDescent="0.2">
      <c r="C15" s="11"/>
      <c r="D15" s="11"/>
    </row>
    <row r="16" spans="1:12" ht="12.75" customHeight="1" x14ac:dyDescent="0.2"/>
    <row r="17" ht="12.75" customHeight="1" x14ac:dyDescent="0.2"/>
    <row r="18" ht="12.75" customHeight="1" x14ac:dyDescent="0.2"/>
    <row r="19" ht="12.75" customHeight="1" x14ac:dyDescent="0.2"/>
  </sheetData>
  <mergeCells count="6">
    <mergeCell ref="C13:C14"/>
    <mergeCell ref="B2:K2"/>
    <mergeCell ref="B3:K3"/>
    <mergeCell ref="B5:B6"/>
    <mergeCell ref="C5:G5"/>
    <mergeCell ref="H5:K5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Cuadro-21</vt:lpstr>
      <vt:lpstr>Cuadro-22</vt:lpstr>
      <vt:lpstr>'Cuadro-21'!Área_de_impresión</vt:lpstr>
      <vt:lpstr>'Cuadro-22'!Área_de_impresión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2014-12-05T12:48:43Z</cp:lastPrinted>
  <dcterms:created xsi:type="dcterms:W3CDTF">2011-03-15T11:03:28Z</dcterms:created>
  <dcterms:modified xsi:type="dcterms:W3CDTF">2019-05-09T09:51:38Z</dcterms:modified>
</cp:coreProperties>
</file>